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mc:AlternateContent xmlns:mc="http://schemas.openxmlformats.org/markup-compatibility/2006">
    <mc:Choice Requires="x15">
      <x15ac:absPath xmlns:x15ac="http://schemas.microsoft.com/office/spreadsheetml/2010/11/ac" url="D:\Users\rcard011\Desktop\Informe emisiones PTR\"/>
    </mc:Choice>
  </mc:AlternateContent>
  <xr:revisionPtr revIDLastSave="0" documentId="8_{EB464190-36EB-3D48-8CDD-9C55143822E8}" xr6:coauthVersionLast="45" xr6:coauthVersionMax="45" xr10:uidLastSave="{00000000-0000-0000-0000-000000000000}"/>
  <bookViews>
    <workbookView xWindow="0" yWindow="0" windowWidth="20490" windowHeight="7755" xr2:uid="{00000000-000D-0000-FFFF-FFFF00000000}"/>
  </bookViews>
  <sheets>
    <sheet name="Determinación Emisiones"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6" i="4" l="1"/>
  <c r="E4" i="4"/>
  <c r="E2" i="4"/>
  <c r="G2" i="4"/>
  <c r="I4" i="4"/>
  <c r="I5" i="4"/>
  <c r="G4" i="4"/>
  <c r="G5" i="4"/>
  <c r="H4" i="4"/>
  <c r="H5" i="4"/>
  <c r="I6" i="4"/>
  <c r="I7" i="4"/>
  <c r="H6" i="4"/>
  <c r="H7" i="4"/>
  <c r="G6" i="4"/>
  <c r="G3" i="4"/>
  <c r="G7" i="4"/>
  <c r="G10" i="4"/>
  <c r="H10" i="4"/>
  <c r="I10" i="4"/>
  <c r="G12" i="4"/>
</calcChain>
</file>

<file path=xl/sharedStrings.xml><?xml version="1.0" encoding="utf-8"?>
<sst xmlns="http://schemas.openxmlformats.org/spreadsheetml/2006/main" count="42" uniqueCount="38">
  <si>
    <t>Actividad</t>
  </si>
  <si>
    <t>Parámetros</t>
  </si>
  <si>
    <t>Nivel de actividad</t>
  </si>
  <si>
    <t>Escarpes</t>
  </si>
  <si>
    <t>Excavaciones</t>
  </si>
  <si>
    <t>(kg/hr)</t>
  </si>
  <si>
    <t>Transferencia de Material</t>
  </si>
  <si>
    <t>(kg/ton)</t>
  </si>
  <si>
    <t>U: Velocidad del viento (m/s). 5 m/s valor por defecto.</t>
  </si>
  <si>
    <t>EIA</t>
  </si>
  <si>
    <t>(kg/km)</t>
  </si>
  <si>
    <t>No Aplica*</t>
  </si>
  <si>
    <t>s : % de finos del suelo. 8,5% valor por defecto</t>
  </si>
  <si>
    <t>M : % humedad material. 6,5% valor por defecto.</t>
  </si>
  <si>
    <t>M: Humedad del material (%). 6,5% valor por defecto.</t>
  </si>
  <si>
    <t>N/A</t>
  </si>
  <si>
    <t>Adicional</t>
  </si>
  <si>
    <t>ton/año</t>
  </si>
  <si>
    <t>Cdp</t>
  </si>
  <si>
    <t>Reducción incorporada en calculo EIA</t>
  </si>
  <si>
    <t xml:space="preserve">EIA: 200,0 hrs
CdP: 30,06 hrs
Mat.Ad.: 517 hrs </t>
  </si>
  <si>
    <t>EIA: 8,57 ha
CdP: -0,76 ha
Mat.Ad.: 0 ha</t>
  </si>
  <si>
    <t>** Densidad utilizada de 1,5 ton/m3</t>
  </si>
  <si>
    <t xml:space="preserve">EIA: 45000 ton**
CdP: 1352,7 ton**
Mat.Ad.: 116.296 ton** </t>
  </si>
  <si>
    <t>Unidades</t>
  </si>
  <si>
    <t xml:space="preserve"> kg/año</t>
  </si>
  <si>
    <t>kg/año</t>
  </si>
  <si>
    <t xml:space="preserve"> ton/año</t>
  </si>
  <si>
    <t>Comentarios Adicionales</t>
  </si>
  <si>
    <t>Unidad de Factor de Emisión</t>
  </si>
  <si>
    <t>Emisión EIA</t>
  </si>
  <si>
    <t>Emisión Cdp</t>
  </si>
  <si>
    <t>Emisión  77.530,62 m3</t>
  </si>
  <si>
    <t>Factor de Emisión Teórico</t>
  </si>
  <si>
    <t>*Nivel de actividad está dado por el escarpe en el área total, para el volumen adicional que profundiza no aplica.
Se consideró una distancia de 3,57 km recorridos por Ha. De acuerdo a Guía Estimación Emisiones RM (Tabla 4.2)</t>
  </si>
  <si>
    <t>--</t>
  </si>
  <si>
    <t>TOTAL EMISIÓN (ton/año)</t>
  </si>
  <si>
    <t>Factor Emisión Determinado según Parámetros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</si>
</sst>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
    <numFmt numFmtId="165" formatCode="0.00000"/>
    <numFmt numFmtId="166" formatCode="0.000000"/>
    <numFmt numFmtId="167" formatCode="0.0"/>
    <numFmt numFmtId="168" formatCode="0.000"/>
  </numFmts>
  <fonts count="10" x14ac:knownFonts="1">
    <font>
      <sz val="11"/>
      <color theme="1"/>
      <name val="Calibri"/>
      <family val="2"/>
      <scheme val="minor"/>
    </font>
    <font>
      <b/>
      <sz val="11"/>
      <color theme="1"/>
      <name val="Calibri"/>
      <family val="2"/>
      <scheme val="minor"/>
    </font>
    <font>
      <b/>
      <sz val="8"/>
      <color theme="1"/>
      <name val="Times New Roman"/>
      <family val="1"/>
    </font>
    <font>
      <sz val="8"/>
      <color theme="1"/>
      <name val="Arial"/>
      <family val="2"/>
    </font>
    <font>
      <vertAlign val="superscript"/>
      <sz val="10"/>
      <color theme="1"/>
      <name val="Arial"/>
      <family val="2"/>
    </font>
    <font>
      <b/>
      <sz val="12"/>
      <color theme="1"/>
      <name val="Calibri"/>
      <family val="2"/>
      <scheme val="minor"/>
    </font>
    <font>
      <b/>
      <sz val="14"/>
      <color theme="1"/>
      <name val="Calibri"/>
      <family val="2"/>
      <scheme val="minor"/>
    </font>
    <font>
      <sz val="10"/>
      <color theme="1"/>
      <name val="Calibri"/>
      <family val="2"/>
      <scheme val="minor"/>
    </font>
    <font>
      <sz val="8"/>
      <color theme="1"/>
      <name val="Calibri"/>
      <family val="2"/>
      <scheme val="minor"/>
    </font>
    <font>
      <sz val="8"/>
      <name val="Arial"/>
      <family val="2"/>
    </font>
  </fonts>
  <fills count="6">
    <fill>
      <patternFill patternType="none"/>
    </fill>
    <fill>
      <patternFill patternType="gray125"/>
    </fill>
    <fill>
      <patternFill patternType="solid">
        <fgColor theme="8" tint="0.59999389629810485"/>
        <bgColor indexed="64"/>
      </patternFill>
    </fill>
    <fill>
      <patternFill patternType="solid">
        <fgColor rgb="FF92D050"/>
        <bgColor indexed="64"/>
      </patternFill>
    </fill>
    <fill>
      <patternFill patternType="solid">
        <fgColor theme="5" tint="0.39997558519241921"/>
        <bgColor indexed="64"/>
      </patternFill>
    </fill>
    <fill>
      <patternFill patternType="solid">
        <fgColor theme="4" tint="0.39997558519241921"/>
        <bgColor indexed="64"/>
      </patternFill>
    </fill>
  </fills>
  <borders count="33">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s>
  <cellStyleXfs count="1">
    <xf numFmtId="0" fontId="0" fillId="0" borderId="0"/>
  </cellStyleXfs>
  <cellXfs count="70">
    <xf numFmtId="0" fontId="0" fillId="0" borderId="0" xfId="0"/>
    <xf numFmtId="2" fontId="0" fillId="2" borderId="19" xfId="0" applyNumberFormat="1" applyFill="1" applyBorder="1" applyAlignment="1">
      <alignment horizontal="center" vertical="center"/>
    </xf>
    <xf numFmtId="0" fontId="0" fillId="0" borderId="0" xfId="0" applyAlignment="1">
      <alignment vertical="center" wrapText="1"/>
    </xf>
    <xf numFmtId="0" fontId="0" fillId="0" borderId="0" xfId="0" applyAlignment="1">
      <alignment horizontal="center" vertical="center"/>
    </xf>
    <xf numFmtId="0" fontId="7" fillId="2" borderId="9" xfId="0" applyFont="1" applyFill="1" applyBorder="1" applyAlignment="1">
      <alignment horizontal="center" vertical="center"/>
    </xf>
    <xf numFmtId="0" fontId="7" fillId="2" borderId="6" xfId="0" applyFont="1" applyFill="1" applyBorder="1" applyAlignment="1">
      <alignment horizontal="center" vertical="center"/>
    </xf>
    <xf numFmtId="167" fontId="0" fillId="4" borderId="13" xfId="0" applyNumberFormat="1" applyFont="1" applyFill="1" applyBorder="1" applyAlignment="1">
      <alignment horizontal="center" vertical="center"/>
    </xf>
    <xf numFmtId="167" fontId="0" fillId="2" borderId="19" xfId="0" applyNumberFormat="1" applyFont="1" applyFill="1" applyBorder="1" applyAlignment="1">
      <alignment horizontal="center" vertical="center"/>
    </xf>
    <xf numFmtId="2" fontId="0" fillId="4" borderId="8" xfId="0" applyNumberFormat="1" applyFont="1" applyFill="1" applyBorder="1" applyAlignment="1">
      <alignment horizontal="center" vertical="center"/>
    </xf>
    <xf numFmtId="0" fontId="1" fillId="3" borderId="14" xfId="0" applyFont="1" applyFill="1" applyBorder="1" applyAlignment="1">
      <alignment horizontal="center" vertical="center"/>
    </xf>
    <xf numFmtId="0" fontId="1" fillId="5" borderId="16" xfId="0" applyFont="1" applyFill="1" applyBorder="1" applyAlignment="1">
      <alignment horizontal="center" vertical="center"/>
    </xf>
    <xf numFmtId="0" fontId="1" fillId="4" borderId="26" xfId="0" applyFont="1" applyFill="1" applyBorder="1" applyAlignment="1">
      <alignment horizontal="center" vertical="center"/>
    </xf>
    <xf numFmtId="0" fontId="1" fillId="3" borderId="28"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2" fillId="0" borderId="22"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Fill="1" applyBorder="1" applyAlignment="1">
      <alignment horizontal="center" vertical="center" wrapText="1"/>
    </xf>
    <xf numFmtId="0" fontId="1" fillId="0" borderId="31" xfId="0" applyFont="1" applyBorder="1" applyAlignment="1">
      <alignment horizontal="center" vertical="center"/>
    </xf>
    <xf numFmtId="0" fontId="1" fillId="0" borderId="32" xfId="0" applyFont="1" applyBorder="1" applyAlignment="1">
      <alignment horizontal="center" vertical="center" wrapText="1"/>
    </xf>
    <xf numFmtId="167" fontId="0" fillId="3" borderId="7" xfId="0" applyNumberFormat="1" applyFill="1" applyBorder="1" applyAlignment="1">
      <alignment horizontal="center" vertical="center"/>
    </xf>
    <xf numFmtId="167" fontId="0" fillId="3" borderId="18" xfId="0" applyNumberFormat="1" applyFont="1" applyFill="1" applyBorder="1" applyAlignment="1">
      <alignment horizontal="center" vertical="center"/>
    </xf>
    <xf numFmtId="2" fontId="0" fillId="3" borderId="18" xfId="0" applyNumberFormat="1" applyFill="1" applyBorder="1" applyAlignment="1">
      <alignment horizontal="center" vertical="center"/>
    </xf>
    <xf numFmtId="0" fontId="8" fillId="4" borderId="8"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1" fillId="4" borderId="17" xfId="0" applyFont="1" applyFill="1" applyBorder="1" applyAlignment="1">
      <alignment horizontal="center" vertical="center" wrapText="1"/>
    </xf>
    <xf numFmtId="164" fontId="1" fillId="3" borderId="4" xfId="0" applyNumberFormat="1" applyFont="1" applyFill="1" applyBorder="1" applyAlignment="1">
      <alignment horizontal="center" vertical="center"/>
    </xf>
    <xf numFmtId="164" fontId="1" fillId="4" borderId="5" xfId="0" applyNumberFormat="1" applyFont="1" applyFill="1" applyBorder="1" applyAlignment="1">
      <alignment horizontal="center" vertical="center" wrapText="1"/>
    </xf>
    <xf numFmtId="168" fontId="1" fillId="2" borderId="6" xfId="0" applyNumberFormat="1" applyFont="1" applyFill="1" applyBorder="1" applyAlignment="1">
      <alignment horizontal="center" vertical="center"/>
    </xf>
    <xf numFmtId="168" fontId="1" fillId="3" borderId="4" xfId="0" applyNumberFormat="1" applyFont="1" applyFill="1" applyBorder="1" applyAlignment="1">
      <alignment horizontal="center" vertical="center"/>
    </xf>
    <xf numFmtId="168" fontId="1" fillId="4" borderId="5" xfId="0" applyNumberFormat="1" applyFont="1" applyFill="1" applyBorder="1" applyAlignment="1">
      <alignment horizontal="center" vertical="center" wrapText="1"/>
    </xf>
    <xf numFmtId="0" fontId="2" fillId="0" borderId="22" xfId="0" applyFont="1" applyFill="1" applyBorder="1" applyAlignment="1">
      <alignment horizontal="center" vertical="center" wrapText="1"/>
    </xf>
    <xf numFmtId="0" fontId="9" fillId="0" borderId="30" xfId="0" applyFont="1" applyFill="1" applyBorder="1" applyAlignment="1">
      <alignment horizontal="center" vertical="center" wrapText="1"/>
    </xf>
    <xf numFmtId="0" fontId="9" fillId="0" borderId="25" xfId="0" applyFont="1" applyFill="1" applyBorder="1" applyAlignment="1">
      <alignment horizontal="center" vertical="center" wrapText="1"/>
    </xf>
    <xf numFmtId="0" fontId="4" fillId="0" borderId="2"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30" xfId="0" applyFont="1" applyFill="1" applyBorder="1" applyAlignment="1">
      <alignment vertical="center" wrapText="1"/>
    </xf>
    <xf numFmtId="0" fontId="3" fillId="0" borderId="25" xfId="0" applyFont="1" applyFill="1" applyBorder="1" applyAlignment="1">
      <alignment vertical="center" wrapText="1"/>
    </xf>
    <xf numFmtId="0" fontId="3" fillId="0" borderId="12" xfId="0" applyFont="1" applyFill="1" applyBorder="1" applyAlignment="1">
      <alignment horizontal="center" vertical="center" wrapText="1"/>
    </xf>
    <xf numFmtId="0" fontId="3" fillId="0" borderId="32" xfId="0" applyFont="1" applyFill="1" applyBorder="1" applyAlignment="1">
      <alignment horizontal="center" vertical="center" wrapText="1"/>
    </xf>
    <xf numFmtId="0" fontId="9" fillId="0" borderId="12" xfId="0" applyFont="1" applyBorder="1" applyAlignment="1">
      <alignment horizontal="center" vertical="center" wrapText="1"/>
    </xf>
    <xf numFmtId="0" fontId="9" fillId="0" borderId="32" xfId="0" applyFont="1" applyBorder="1" applyAlignment="1">
      <alignment horizontal="center" vertical="center" wrapText="1"/>
    </xf>
    <xf numFmtId="165" fontId="1" fillId="0" borderId="30" xfId="0" applyNumberFormat="1" applyFont="1" applyFill="1" applyBorder="1" applyAlignment="1">
      <alignment horizontal="center" vertical="center"/>
    </xf>
    <xf numFmtId="165" fontId="1" fillId="0" borderId="25" xfId="0" applyNumberFormat="1" applyFont="1" applyFill="1" applyBorder="1" applyAlignment="1">
      <alignment horizontal="center" vertical="center"/>
    </xf>
    <xf numFmtId="0" fontId="3" fillId="0" borderId="27" xfId="0" applyFont="1" applyBorder="1" applyAlignment="1">
      <alignment horizontal="center" vertical="center" wrapText="1"/>
    </xf>
    <xf numFmtId="0" fontId="3" fillId="0" borderId="27" xfId="0" applyFont="1" applyFill="1" applyBorder="1" applyAlignment="1">
      <alignment vertical="center" wrapText="1"/>
    </xf>
    <xf numFmtId="0" fontId="3" fillId="0" borderId="31" xfId="0" applyFont="1" applyFill="1" applyBorder="1" applyAlignment="1">
      <alignment horizontal="center" vertical="center" wrapText="1"/>
    </xf>
    <xf numFmtId="0" fontId="9" fillId="0" borderId="22" xfId="0" applyFont="1" applyFill="1" applyBorder="1" applyAlignment="1">
      <alignment horizontal="center" vertical="center" wrapText="1"/>
    </xf>
    <xf numFmtId="0" fontId="9" fillId="0" borderId="24" xfId="0" applyFont="1" applyFill="1" applyBorder="1" applyAlignment="1">
      <alignment horizontal="center" vertical="center" wrapText="1"/>
    </xf>
    <xf numFmtId="0" fontId="9" fillId="0" borderId="31" xfId="0" applyFont="1" applyBorder="1" applyAlignment="1">
      <alignment horizontal="center" vertical="center" wrapText="1"/>
    </xf>
    <xf numFmtId="0" fontId="2" fillId="0" borderId="14" xfId="0" applyFont="1" applyFill="1" applyBorder="1" applyAlignment="1">
      <alignment horizontal="center" vertical="center" wrapText="1"/>
    </xf>
    <xf numFmtId="0" fontId="2" fillId="0" borderId="16" xfId="0" applyFont="1" applyFill="1" applyBorder="1" applyAlignment="1">
      <alignment horizontal="center" vertical="center" wrapText="1"/>
    </xf>
    <xf numFmtId="167" fontId="1" fillId="0" borderId="22" xfId="0" applyNumberFormat="1" applyFont="1" applyFill="1" applyBorder="1" applyAlignment="1">
      <alignment horizontal="center" vertical="center"/>
    </xf>
    <xf numFmtId="167" fontId="1" fillId="0" borderId="24" xfId="0" applyNumberFormat="1" applyFont="1" applyFill="1" applyBorder="1" applyAlignment="1">
      <alignment horizontal="center" vertical="center"/>
    </xf>
    <xf numFmtId="0" fontId="6" fillId="0" borderId="14" xfId="0" applyFont="1" applyBorder="1" applyAlignment="1">
      <alignment horizontal="center" vertical="center"/>
    </xf>
    <xf numFmtId="0" fontId="6" fillId="0" borderId="16" xfId="0" applyFont="1" applyBorder="1" applyAlignment="1">
      <alignment horizontal="center" vertical="center"/>
    </xf>
    <xf numFmtId="168" fontId="5" fillId="0" borderId="14" xfId="0" applyNumberFormat="1" applyFont="1" applyBorder="1" applyAlignment="1">
      <alignment horizontal="center" vertical="center"/>
    </xf>
    <xf numFmtId="168" fontId="5" fillId="0" borderId="15" xfId="0" applyNumberFormat="1" applyFont="1" applyBorder="1" applyAlignment="1">
      <alignment horizontal="center" vertical="center"/>
    </xf>
    <xf numFmtId="168" fontId="5" fillId="0" borderId="16" xfId="0" applyNumberFormat="1" applyFont="1" applyBorder="1" applyAlignment="1">
      <alignment horizontal="center" vertical="center"/>
    </xf>
    <xf numFmtId="168" fontId="1" fillId="0" borderId="22" xfId="0" applyNumberFormat="1" applyFont="1" applyBorder="1" applyAlignment="1">
      <alignment horizontal="center" vertical="center"/>
    </xf>
    <xf numFmtId="168" fontId="1" fillId="0" borderId="24" xfId="0" applyNumberFormat="1" applyFont="1" applyBorder="1" applyAlignment="1">
      <alignment horizontal="center" vertical="center"/>
    </xf>
    <xf numFmtId="0" fontId="8" fillId="0" borderId="1"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1" xfId="0" quotePrefix="1" applyFont="1" applyBorder="1" applyAlignment="1">
      <alignment horizontal="center" vertical="center" wrapText="1"/>
    </xf>
    <xf numFmtId="166" fontId="1" fillId="0" borderId="23" xfId="0" applyNumberFormat="1" applyFont="1" applyFill="1" applyBorder="1" applyAlignment="1">
      <alignment horizontal="center" vertical="center"/>
    </xf>
    <xf numFmtId="166" fontId="1" fillId="0" borderId="24"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5" Type="http://schemas.openxmlformats.org/officeDocument/2006/relationships/calcChain" Target="calcChain.xml" /><Relationship Id="rId4" Type="http://schemas.openxmlformats.org/officeDocument/2006/relationships/sharedStrings" Target="sharedStrings.xml" /></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 /><Relationship Id="rId2" Type="http://schemas.openxmlformats.org/officeDocument/2006/relationships/image" Target="../media/image2.wmf" /><Relationship Id="rId1" Type="http://schemas.openxmlformats.org/officeDocument/2006/relationships/image" Target="../media/image1.wmf" /></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19050</xdr:colOff>
          <xdr:row>3</xdr:row>
          <xdr:rowOff>361950</xdr:rowOff>
        </xdr:from>
        <xdr:to>
          <xdr:col>1</xdr:col>
          <xdr:colOff>1590675</xdr:colOff>
          <xdr:row>4</xdr:row>
          <xdr:rowOff>190500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xdr:colOff>
          <xdr:row>5</xdr:row>
          <xdr:rowOff>285750</xdr:rowOff>
        </xdr:from>
        <xdr:to>
          <xdr:col>1</xdr:col>
          <xdr:colOff>1581150</xdr:colOff>
          <xdr:row>6</xdr:row>
          <xdr:rowOff>381000</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000-000002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371475</xdr:colOff>
          <xdr:row>2</xdr:row>
          <xdr:rowOff>38100</xdr:rowOff>
        </xdr:from>
        <xdr:to>
          <xdr:col>1</xdr:col>
          <xdr:colOff>1314450</xdr:colOff>
          <xdr:row>2</xdr:row>
          <xdr:rowOff>247650</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000-000003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 /><Relationship Id="rId3" Type="http://schemas.openxmlformats.org/officeDocument/2006/relationships/vmlDrawing" Target="../drawings/vmlDrawing1.vml" /><Relationship Id="rId7" Type="http://schemas.openxmlformats.org/officeDocument/2006/relationships/image" Target="../media/image2.wmf" /><Relationship Id="rId2" Type="http://schemas.openxmlformats.org/officeDocument/2006/relationships/drawing" Target="../drawings/drawing1.xml" /><Relationship Id="rId1" Type="http://schemas.openxmlformats.org/officeDocument/2006/relationships/printerSettings" Target="../printerSettings/printerSettings1.bin" /><Relationship Id="rId6" Type="http://schemas.openxmlformats.org/officeDocument/2006/relationships/oleObject" Target="../embeddings/oleObject2.bin" /><Relationship Id="rId5" Type="http://schemas.openxmlformats.org/officeDocument/2006/relationships/image" Target="../media/image1.wmf" /><Relationship Id="rId4" Type="http://schemas.openxmlformats.org/officeDocument/2006/relationships/oleObject" Target="../embeddings/oleObject1.bin" /><Relationship Id="rId9" Type="http://schemas.openxmlformats.org/officeDocument/2006/relationships/image" Target="../media/image3.emf"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2"/>
  <sheetViews>
    <sheetView tabSelected="1" workbookViewId="0">
      <selection activeCell="C11" sqref="C11"/>
    </sheetView>
  </sheetViews>
  <sheetFormatPr defaultColWidth="10.76171875" defaultRowHeight="15" x14ac:dyDescent="0.2"/>
  <cols>
    <col min="2" max="2" width="23.80859375" customWidth="1"/>
    <col min="5" max="5" width="16.0078125" customWidth="1"/>
    <col min="6" max="6" width="17.890625" customWidth="1"/>
    <col min="8" max="8" width="10.22265625" customWidth="1"/>
    <col min="9" max="9" width="12.375" customWidth="1"/>
    <col min="10" max="10" width="9.01171875" customWidth="1"/>
    <col min="11" max="11" width="14.2578125" customWidth="1"/>
    <col min="12" max="12" width="15.46875" customWidth="1"/>
    <col min="13" max="13" width="0.671875" customWidth="1"/>
  </cols>
  <sheetData>
    <row r="1" spans="1:14" ht="33.75" customHeight="1" thickBot="1" x14ac:dyDescent="0.25">
      <c r="A1" s="14" t="s">
        <v>0</v>
      </c>
      <c r="B1" s="30" t="s">
        <v>33</v>
      </c>
      <c r="C1" s="16" t="s">
        <v>29</v>
      </c>
      <c r="D1" s="30" t="s">
        <v>1</v>
      </c>
      <c r="E1" s="30" t="s">
        <v>37</v>
      </c>
      <c r="F1" s="15" t="s">
        <v>2</v>
      </c>
      <c r="G1" s="12" t="s">
        <v>30</v>
      </c>
      <c r="H1" s="24" t="s">
        <v>31</v>
      </c>
      <c r="I1" s="13" t="s">
        <v>32</v>
      </c>
      <c r="J1" s="16" t="s">
        <v>24</v>
      </c>
      <c r="K1" s="50" t="s">
        <v>28</v>
      </c>
      <c r="L1" s="51"/>
    </row>
    <row r="2" spans="1:14" ht="45" customHeight="1" x14ac:dyDescent="0.2">
      <c r="A2" s="44" t="s">
        <v>3</v>
      </c>
      <c r="B2" s="45"/>
      <c r="C2" s="46" t="s">
        <v>10</v>
      </c>
      <c r="D2" s="47" t="s">
        <v>15</v>
      </c>
      <c r="E2" s="52">
        <f>5.7</f>
        <v>5.7</v>
      </c>
      <c r="F2" s="49" t="s">
        <v>21</v>
      </c>
      <c r="G2" s="19">
        <f>E2*(7.81)*3.57</f>
        <v>158.92568999999997</v>
      </c>
      <c r="H2" s="22" t="s">
        <v>19</v>
      </c>
      <c r="I2" s="4" t="s">
        <v>11</v>
      </c>
      <c r="J2" s="17" t="s">
        <v>25</v>
      </c>
      <c r="K2" s="61" t="s">
        <v>34</v>
      </c>
      <c r="L2" s="62"/>
      <c r="M2" s="2"/>
      <c r="N2" s="2"/>
    </row>
    <row r="3" spans="1:14" ht="57" customHeight="1" thickBot="1" x14ac:dyDescent="0.25">
      <c r="A3" s="35"/>
      <c r="B3" s="37"/>
      <c r="C3" s="39"/>
      <c r="D3" s="48"/>
      <c r="E3" s="53"/>
      <c r="F3" s="41"/>
      <c r="G3" s="25">
        <f>G2/1000</f>
        <v>0.15892568999999998</v>
      </c>
      <c r="H3" s="23" t="s">
        <v>19</v>
      </c>
      <c r="I3" s="5" t="s">
        <v>11</v>
      </c>
      <c r="J3" s="18" t="s">
        <v>17</v>
      </c>
      <c r="K3" s="65"/>
      <c r="L3" s="66"/>
      <c r="M3" s="2"/>
    </row>
    <row r="4" spans="1:14" ht="45" customHeight="1" x14ac:dyDescent="0.2">
      <c r="A4" s="34" t="s">
        <v>4</v>
      </c>
      <c r="B4" s="36"/>
      <c r="C4" s="38" t="s">
        <v>5</v>
      </c>
      <c r="D4" s="31" t="s">
        <v>12</v>
      </c>
      <c r="E4" s="42">
        <f>(0.45*0.75*(8.5^1.5))/(6.5^1.4)</f>
        <v>0.6085881144209101</v>
      </c>
      <c r="F4" s="40" t="s">
        <v>20</v>
      </c>
      <c r="G4" s="20">
        <f>E4*200</f>
        <v>121.71762288418202</v>
      </c>
      <c r="H4" s="6">
        <f>E4*30.06</f>
        <v>18.294158719492557</v>
      </c>
      <c r="I4" s="7">
        <f>E4*517</f>
        <v>314.64005515561053</v>
      </c>
      <c r="J4" s="17" t="s">
        <v>25</v>
      </c>
      <c r="K4" s="67" t="s">
        <v>35</v>
      </c>
      <c r="L4" s="62"/>
      <c r="M4" s="3"/>
    </row>
    <row r="5" spans="1:14" ht="56.25" customHeight="1" thickBot="1" x14ac:dyDescent="0.25">
      <c r="A5" s="35"/>
      <c r="B5" s="37"/>
      <c r="C5" s="39"/>
      <c r="D5" s="32" t="s">
        <v>13</v>
      </c>
      <c r="E5" s="43"/>
      <c r="F5" s="41"/>
      <c r="G5" s="28">
        <f>G4/1000</f>
        <v>0.12171762288418202</v>
      </c>
      <c r="H5" s="29">
        <f>H4/1000</f>
        <v>1.8294158719492557E-2</v>
      </c>
      <c r="I5" s="27">
        <f>I4/1000</f>
        <v>0.3146400551556105</v>
      </c>
      <c r="J5" s="18" t="s">
        <v>17</v>
      </c>
      <c r="K5" s="63"/>
      <c r="L5" s="64"/>
    </row>
    <row r="6" spans="1:14" ht="55.5" customHeight="1" x14ac:dyDescent="0.2">
      <c r="A6" s="34" t="s">
        <v>6</v>
      </c>
      <c r="B6" s="36"/>
      <c r="C6" s="38" t="s">
        <v>7</v>
      </c>
      <c r="D6" s="31" t="s">
        <v>8</v>
      </c>
      <c r="E6" s="68">
        <f>0.0016*0.35* (((5/2.2)^1.3)/((6.5/2)^1.4))</f>
        <v>3.126531742041056E-4</v>
      </c>
      <c r="F6" s="40" t="s">
        <v>23</v>
      </c>
      <c r="G6" s="21">
        <f>E6*45000*2</f>
        <v>28.138785678369505</v>
      </c>
      <c r="H6" s="8">
        <f>E6*1352.7*2</f>
        <v>0.84585189749178735</v>
      </c>
      <c r="I6" s="1">
        <f>E6*116296*2</f>
        <v>72.72062709448133</v>
      </c>
      <c r="J6" s="17" t="s">
        <v>26</v>
      </c>
      <c r="K6" s="61" t="s">
        <v>22</v>
      </c>
      <c r="L6" s="62"/>
    </row>
    <row r="7" spans="1:14" ht="57" customHeight="1" thickBot="1" x14ac:dyDescent="0.25">
      <c r="A7" s="35"/>
      <c r="B7" s="37"/>
      <c r="C7" s="39"/>
      <c r="D7" s="32" t="s">
        <v>14</v>
      </c>
      <c r="E7" s="69"/>
      <c r="F7" s="41"/>
      <c r="G7" s="25">
        <f>G6/1000</f>
        <v>2.8138785678369506E-2</v>
      </c>
      <c r="H7" s="26">
        <f>H6/1000</f>
        <v>8.4585189749178738E-4</v>
      </c>
      <c r="I7" s="27">
        <f>I6/1000</f>
        <v>7.2720627094481335E-2</v>
      </c>
      <c r="J7" s="18" t="s">
        <v>27</v>
      </c>
      <c r="K7" s="63"/>
      <c r="L7" s="64"/>
    </row>
    <row r="8" spans="1:14" ht="25.5" customHeight="1" thickBot="1" x14ac:dyDescent="0.25">
      <c r="A8" s="33"/>
      <c r="B8" s="33"/>
      <c r="C8" s="33"/>
    </row>
    <row r="9" spans="1:14" ht="15.75" customHeight="1" thickBot="1" x14ac:dyDescent="0.25">
      <c r="G9" s="9" t="s">
        <v>9</v>
      </c>
      <c r="H9" s="11" t="s">
        <v>18</v>
      </c>
      <c r="I9" s="10" t="s">
        <v>16</v>
      </c>
    </row>
    <row r="10" spans="1:14" x14ac:dyDescent="0.2">
      <c r="G10" s="59">
        <f>SUM(G3,G5,G7)</f>
        <v>0.30878209856255151</v>
      </c>
      <c r="H10" s="59">
        <f>SUM(H5,H7)</f>
        <v>1.9140010616984345E-2</v>
      </c>
      <c r="I10" s="59">
        <f>SUM(I5,I7)</f>
        <v>0.38736068225009185</v>
      </c>
    </row>
    <row r="11" spans="1:14" ht="15.75" thickBot="1" x14ac:dyDescent="0.25">
      <c r="G11" s="60"/>
      <c r="H11" s="60"/>
      <c r="I11" s="60"/>
    </row>
    <row r="12" spans="1:14" ht="16.5" customHeight="1" thickBot="1" x14ac:dyDescent="0.25">
      <c r="E12" s="54" t="s">
        <v>36</v>
      </c>
      <c r="F12" s="55"/>
      <c r="G12" s="56">
        <f>SUM(G10,H10,I10)</f>
        <v>0.7152827914296277</v>
      </c>
      <c r="H12" s="57"/>
      <c r="I12" s="58"/>
    </row>
  </sheetData>
  <mergeCells count="26">
    <mergeCell ref="K1:L1"/>
    <mergeCell ref="E2:E3"/>
    <mergeCell ref="E12:F12"/>
    <mergeCell ref="G12:I12"/>
    <mergeCell ref="G10:G11"/>
    <mergeCell ref="H10:H11"/>
    <mergeCell ref="I10:I11"/>
    <mergeCell ref="K6:L7"/>
    <mergeCell ref="K2:L3"/>
    <mergeCell ref="K4:L5"/>
    <mergeCell ref="E6:E7"/>
    <mergeCell ref="A2:A3"/>
    <mergeCell ref="B2:B3"/>
    <mergeCell ref="C2:C3"/>
    <mergeCell ref="D2:D3"/>
    <mergeCell ref="F2:F3"/>
    <mergeCell ref="A4:A5"/>
    <mergeCell ref="B4:B5"/>
    <mergeCell ref="C4:C5"/>
    <mergeCell ref="F4:F5"/>
    <mergeCell ref="E4:E5"/>
    <mergeCell ref="A8:C8"/>
    <mergeCell ref="A6:A7"/>
    <mergeCell ref="B6:B7"/>
    <mergeCell ref="C6:C7"/>
    <mergeCell ref="F6:F7"/>
  </mergeCells>
  <pageMargins left="0.7" right="0.7" top="0.75" bottom="0.75" header="0.3" footer="0.3"/>
  <pageSetup orientation="portrait" r:id="rId1"/>
  <drawing r:id="rId2"/>
  <legacyDrawing r:id="rId3"/>
  <oleObjects>
    <mc:AlternateContent xmlns:mc="http://schemas.openxmlformats.org/markup-compatibility/2006">
      <mc:Choice Requires="x14">
        <oleObject progId="Equation.3" shapeId="5121" r:id="rId4">
          <objectPr defaultSize="0" autoPict="0" r:id="rId5">
            <anchor moveWithCells="1" sizeWithCells="1">
              <from>
                <xdr:col>1</xdr:col>
                <xdr:colOff>19050</xdr:colOff>
                <xdr:row>3</xdr:row>
                <xdr:rowOff>361950</xdr:rowOff>
              </from>
              <to>
                <xdr:col>1</xdr:col>
                <xdr:colOff>1590675</xdr:colOff>
                <xdr:row>4</xdr:row>
                <xdr:rowOff>190500</xdr:rowOff>
              </to>
            </anchor>
          </objectPr>
        </oleObject>
      </mc:Choice>
      <mc:Fallback>
        <oleObject progId="Equation.3" shapeId="5121" r:id="rId4"/>
      </mc:Fallback>
    </mc:AlternateContent>
    <mc:AlternateContent xmlns:mc="http://schemas.openxmlformats.org/markup-compatibility/2006">
      <mc:Choice Requires="x14">
        <oleObject progId="Equation.3" shapeId="5122" r:id="rId6">
          <objectPr defaultSize="0" autoPict="0" r:id="rId7">
            <anchor moveWithCells="1" sizeWithCells="1">
              <from>
                <xdr:col>1</xdr:col>
                <xdr:colOff>9525</xdr:colOff>
                <xdr:row>5</xdr:row>
                <xdr:rowOff>285750</xdr:rowOff>
              </from>
              <to>
                <xdr:col>1</xdr:col>
                <xdr:colOff>1581150</xdr:colOff>
                <xdr:row>6</xdr:row>
                <xdr:rowOff>381000</xdr:rowOff>
              </to>
            </anchor>
          </objectPr>
        </oleObject>
      </mc:Choice>
      <mc:Fallback>
        <oleObject progId="Equation.3" shapeId="5122" r:id="rId6"/>
      </mc:Fallback>
    </mc:AlternateContent>
    <mc:AlternateContent xmlns:mc="http://schemas.openxmlformats.org/markup-compatibility/2006">
      <mc:Choice Requires="x14">
        <oleObject progId="Equation.3" shapeId="5123" r:id="rId8">
          <objectPr defaultSize="0" autoPict="0" r:id="rId9">
            <anchor moveWithCells="1" sizeWithCells="1">
              <from>
                <xdr:col>1</xdr:col>
                <xdr:colOff>371475</xdr:colOff>
                <xdr:row>2</xdr:row>
                <xdr:rowOff>38100</xdr:rowOff>
              </from>
              <to>
                <xdr:col>1</xdr:col>
                <xdr:colOff>1314450</xdr:colOff>
                <xdr:row>2</xdr:row>
                <xdr:rowOff>247650</xdr:rowOff>
              </to>
            </anchor>
          </objectPr>
        </oleObject>
      </mc:Choice>
      <mc:Fallback>
        <oleObject progId="Equation.3" shapeId="5123" r:id="rId8"/>
      </mc:Fallback>
    </mc:AlternateContent>
  </oleObjects>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Determinación Emisiones</vt:lpstr>
    </vt:vector>
  </TitlesOfParts>
  <Company>CODELCO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CODELCO</dc:creator>
  <cp:lastModifiedBy>CODELCO</cp:lastModifiedBy>
  <dcterms:created xsi:type="dcterms:W3CDTF">2020-07-02T12:52:50Z</dcterms:created>
  <dcterms:modified xsi:type="dcterms:W3CDTF">2020-07-28T16:03:10Z</dcterms:modified>
</cp:coreProperties>
</file>